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_xlnm.Print_Area" localSheetId="1">Sheet2!$A$1:$E$94</definedName>
  </definedNames>
  <calcPr calcId="124519"/>
</workbook>
</file>

<file path=xl/calcChain.xml><?xml version="1.0" encoding="utf-8"?>
<calcChain xmlns="http://schemas.openxmlformats.org/spreadsheetml/2006/main">
  <c r="E66" i="1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D23" s="1"/>
  <c r="C33"/>
  <c r="C23" s="1"/>
  <c r="E32"/>
  <c r="E31"/>
  <c r="E30"/>
  <c r="E29"/>
  <c r="E28"/>
  <c r="E27"/>
  <c r="E26"/>
  <c r="E25"/>
  <c r="E24"/>
  <c r="E22"/>
  <c r="E21"/>
  <c r="E20"/>
  <c r="E19"/>
  <c r="D18"/>
  <c r="D6" s="1"/>
  <c r="C18"/>
  <c r="C6" s="1"/>
  <c r="C67" s="1"/>
  <c r="E17"/>
  <c r="E16"/>
  <c r="E15"/>
  <c r="E14"/>
  <c r="E13"/>
  <c r="E12"/>
  <c r="E11"/>
  <c r="E10"/>
  <c r="E9"/>
  <c r="E8"/>
  <c r="E7"/>
  <c r="E88" i="2"/>
  <c r="E87"/>
  <c r="E85"/>
  <c r="E84"/>
  <c r="E77"/>
  <c r="E76"/>
  <c r="E61"/>
  <c r="E60"/>
  <c r="E58"/>
  <c r="E22"/>
  <c r="E21"/>
  <c r="D67" i="1" l="1"/>
  <c r="E67"/>
  <c r="E23"/>
  <c r="E18"/>
  <c r="E33"/>
  <c r="E6"/>
</calcChain>
</file>

<file path=xl/sharedStrings.xml><?xml version="1.0" encoding="utf-8"?>
<sst xmlns="http://schemas.openxmlformats.org/spreadsheetml/2006/main" count="165" uniqueCount="110">
  <si>
    <t xml:space="preserve">  Տ Ե Ղ Ե Կ Ա Ն Ք</t>
  </si>
  <si>
    <t xml:space="preserve">«Երևանի հ163 հիմնական դպրոց» ՊՈԱԿ-ի 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</si>
  <si>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</si>
  <si>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</si>
  <si>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</si>
  <si>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</si>
  <si>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</si>
  <si>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</si>
  <si>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</si>
  <si>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</si>
  <si>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</si>
  <si>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</si>
  <si>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</si>
  <si>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</si>
  <si>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</si>
  <si>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 xml:space="preserve">Վճարովի ծառայություններից </t>
  </si>
  <si>
    <t>Ուսումնական պրակտիկայից</t>
  </si>
  <si>
    <t>Վարձակալությունից</t>
  </si>
  <si>
    <t>Սպասարկման և կոմունալ համավճարներից</t>
  </si>
  <si>
    <t>Ֆինանսական օգնությունից (օգնիր դպրոցիդ)</t>
  </si>
  <si>
    <t>Ֆինանսական օգնությունից</t>
  </si>
  <si>
    <t>Չփոխանակվող գործարքներից (դրամաշնորհից)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</si>
  <si>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</si>
  <si>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</si>
  <si>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</si>
  <si>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Բանկի տոկոսից</t>
  </si>
  <si>
    <t>Սուբսիդիայից,ջրի գծով</t>
  </si>
  <si>
    <t>II</t>
  </si>
  <si>
    <t>ԾԱԽՍԵՐ՝ այդ թվում,</t>
  </si>
  <si>
    <t>Աշխատավարձի գծով, որից՝</t>
  </si>
  <si>
    <t>ներառական կրթության հաստիքների գծով</t>
  </si>
  <si>
    <t>նախադպրոցական ուսուցման գծով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</si>
  <si>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</si>
  <si>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</si>
  <si>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</si>
  <si>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</si>
  <si>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</si>
  <si>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</si>
  <si>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</si>
  <si>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</si>
  <si>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</si>
  <si>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</si>
  <si>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Պահակային պահպանության գծով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</si>
  <si>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</si>
  <si>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</si>
  <si>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</si>
  <si>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</si>
  <si>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</si>
  <si>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Սննդի գծով</t>
  </si>
  <si>
    <t>Տրանսպորտի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</si>
  <si>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</si>
  <si>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</si>
  <si>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</si>
  <si>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</si>
  <si>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</si>
  <si>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</si>
  <si>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</si>
  <si>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</si>
  <si>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Հայտարարությունների գծով</t>
  </si>
  <si>
    <t>Բաժանորդագրության գծով</t>
  </si>
  <si>
    <t>Վերապատրաստման գծով</t>
  </si>
  <si>
    <t>Դասագրքերի վարձավճարի փոխհատուցման գծով</t>
  </si>
  <si>
    <t>Կադաստրային ծառայության գծով</t>
  </si>
  <si>
    <t>Գույքագրման և վերագնահատման գծով</t>
  </si>
  <si>
    <t>Է.Խ ծառայություն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</si>
  <si>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</si>
  <si>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</si>
  <si>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</si>
  <si>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</si>
  <si>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</si>
  <si>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</si>
  <si>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ՀԱՎԵԼՈՒՐԴ (ՊԱԿԱՍՈՒՐԴ)</t>
  </si>
  <si>
    <t xml:space="preserve">* Հաշվետու ժամանակաշրջանի համար ցուցանիշները լրացվում են աճողական </t>
  </si>
  <si>
    <t xml:space="preserve"> Տ Ե Ղ Ե Կ Ա Ն Ք</t>
  </si>
  <si>
    <t xml:space="preserve">«Երևան Հ163հիմնական դպրոց» ՊՈԱԿ-ի 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</si>
  <si>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</si>
  <si>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 դրամ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</si>
  <si>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</si>
  <si>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</si>
  <si>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</si>
  <si>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</si>
  <si>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</si>
  <si>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</si>
  <si>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</si>
  <si>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</si>
  <si>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</si>
  <si>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</si>
  <si>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</si>
  <si>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</si>
  <si>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</si>
  <si>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</si>
  <si>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</si>
  <si>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</si>
  <si>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</si>
  <si>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</si>
  <si>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</si>
  <si>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</si>
  <si>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</si>
  <si>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</si>
  <si>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</si>
  <si>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</si>
  <si>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</si>
  <si>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</si>
  <si>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>Հաշվապահական հաշվառման համակարգչային ծրագրի ձեռքբերում</t>
  </si>
  <si>
    <t xml:space="preserve">գ) </t>
  </si>
  <si>
    <t>կուտակված հավելուրդի մնացորդի օգտագործում, այդ թվում՝</t>
  </si>
  <si>
    <t xml:space="preserve">դ) </t>
  </si>
  <si>
    <t>սպառման ֆոնդի օգտագործում, այդ թվում՝</t>
  </si>
  <si>
    <t>IV</t>
  </si>
  <si>
    <t>Դրամական միջոցների ազատ մնացորդը հաշվետու ժամանակաշրջանի վերջին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</si>
</sst>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10" fillId="0" borderId="2" xfId="1" applyFont="1" applyBorder="1" applyAlignment="1" applyProtection="1">
      <alignment horizontal="left" vertical="center"/>
    </xf>
    <xf numFmtId="0" fontId="4" fillId="0" borderId="2" xfId="1" applyFont="1" applyBorder="1" applyAlignment="1" applyProtection="1">
      <alignment vertical="center"/>
    </xf>
    <xf numFmtId="0" fontId="4" fillId="0" borderId="2" xfId="1" applyFont="1" applyBorder="1" applyAlignment="1" applyProtection="1">
      <alignment horizontal="left" vertical="center"/>
    </xf>
    <xf numFmtId="164" fontId="4" fillId="0" borderId="2" xfId="1" applyNumberFormat="1" applyFont="1" applyBorder="1" applyAlignment="1" applyProtection="1">
      <alignment horizontal="center" vertical="center" wrapText="1"/>
    </xf>
    <xf numFmtId="0" fontId="9" fillId="0" borderId="2" xfId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vertical="center"/>
    </xf>
    <xf numFmtId="0" fontId="11" fillId="0" borderId="2" xfId="1" applyFont="1" applyBorder="1" applyAlignment="1" applyProtection="1">
      <alignment horizontal="left" vertical="center" wrapText="1"/>
    </xf>
    <xf numFmtId="164" fontId="4" fillId="0" borderId="2" xfId="1" applyNumberFormat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/>
    </xf>
    <xf numFmtId="164" fontId="4" fillId="0" borderId="2" xfId="2" applyNumberFormat="1" applyFont="1" applyBorder="1" applyAlignment="1" applyProtection="1">
      <alignment horizontal="center" vertical="center"/>
    </xf>
    <xf numFmtId="165" fontId="10" fillId="0" borderId="2" xfId="2" applyNumberFormat="1" applyFont="1" applyBorder="1" applyAlignment="1" applyProtection="1">
      <alignment horizontal="left" vertical="center" wrapText="1"/>
    </xf>
    <xf numFmtId="165" fontId="4" fillId="0" borderId="2" xfId="2" applyNumberFormat="1" applyFont="1" applyBorder="1" applyAlignment="1" applyProtection="1">
      <alignment horizontal="left" vertical="center" wrapText="1"/>
    </xf>
    <xf numFmtId="0" fontId="2" fillId="0" borderId="0" xfId="1" applyFont="1" applyAlignment="1" applyProtection="1">
      <alignment horizontal="center" vertical="center"/>
    </xf>
    <xf numFmtId="0" fontId="0" fillId="0" borderId="0" xfId="0" applyProtection="1"/>
    <xf numFmtId="0" fontId="2" fillId="0" borderId="0" xfId="2" applyFont="1" applyAlignment="1" applyProtection="1">
      <alignment horizontal="center" vertical="center"/>
    </xf>
    <xf numFmtId="0" fontId="3" fillId="0" borderId="0" xfId="1" applyNumberFormat="1" applyFont="1" applyAlignment="1" applyProtection="1">
      <alignment horizontal="center" vertical="center" wrapText="1"/>
    </xf>
    <xf numFmtId="0" fontId="5" fillId="0" borderId="0" xfId="2" applyFont="1" applyAlignment="1" applyProtection="1">
      <alignment vertical="center"/>
    </xf>
    <xf numFmtId="0" fontId="5" fillId="0" borderId="0" xfId="1" applyFont="1" applyAlignment="1" applyProtection="1">
      <alignment vertical="center"/>
    </xf>
    <xf numFmtId="0" fontId="4" fillId="0" borderId="0" xfId="2" applyFont="1" applyBorder="1" applyAlignment="1" applyProtection="1">
      <alignment horizontal="right" vertical="center"/>
    </xf>
    <xf numFmtId="0" fontId="5" fillId="0" borderId="1" xfId="2" applyFont="1" applyBorder="1" applyAlignment="1" applyProtection="1">
      <alignment vertical="center"/>
    </xf>
    <xf numFmtId="0" fontId="5" fillId="0" borderId="1" xfId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8" fillId="0" borderId="1" xfId="1" applyNumberFormat="1" applyFont="1" applyBorder="1" applyAlignment="1" applyProtection="1">
      <alignment horizontal="center" vertical="center" wrapText="1"/>
    </xf>
    <xf numFmtId="0" fontId="3" fillId="0" borderId="2" xfId="2" applyNumberFormat="1" applyFont="1" applyBorder="1" applyAlignment="1" applyProtection="1">
      <alignment horizontal="center" vertical="center"/>
    </xf>
    <xf numFmtId="165" fontId="3" fillId="0" borderId="2" xfId="2" applyNumberFormat="1" applyFont="1" applyBorder="1" applyAlignment="1" applyProtection="1">
      <alignment horizontal="left" vertical="center" wrapText="1"/>
    </xf>
    <xf numFmtId="164" fontId="3" fillId="0" borderId="2" xfId="2" applyNumberFormat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164" fontId="10" fillId="0" borderId="2" xfId="1" applyNumberFormat="1" applyFont="1" applyBorder="1" applyAlignment="1" applyProtection="1">
      <alignment horizontal="center" vertical="center"/>
    </xf>
    <xf numFmtId="164" fontId="10" fillId="0" borderId="2" xfId="2" applyNumberFormat="1" applyFont="1" applyBorder="1" applyAlignment="1" applyProtection="1">
      <alignment horizontal="center" vertical="center"/>
    </xf>
    <xf numFmtId="164" fontId="0" fillId="0" borderId="0" xfId="0" applyNumberFormat="1" applyProtection="1"/>
    <xf numFmtId="0" fontId="3" fillId="0" borderId="2" xfId="2" applyNumberFormat="1" applyFont="1" applyBorder="1" applyAlignment="1" applyProtection="1">
      <alignment horizontal="right" vertical="center"/>
    </xf>
    <xf numFmtId="0" fontId="10" fillId="0" borderId="2" xfId="1" applyFont="1" applyBorder="1" applyAlignment="1" applyProtection="1">
      <alignment horizontal="center" vertical="center"/>
    </xf>
    <xf numFmtId="164" fontId="13" fillId="0" borderId="3" xfId="2" applyNumberFormat="1" applyFont="1" applyBorder="1" applyAlignment="1" applyProtection="1">
      <alignment horizontal="center" vertical="center"/>
    </xf>
    <xf numFmtId="0" fontId="12" fillId="0" borderId="2" xfId="1" applyFont="1" applyBorder="1" applyAlignment="1" applyProtection="1">
      <alignment horizontal="left" vertical="center"/>
    </xf>
    <xf numFmtId="0" fontId="11" fillId="0" borderId="2" xfId="1" applyFont="1" applyBorder="1" applyAlignment="1" applyProtection="1">
      <alignment horizontal="left" vertical="center"/>
    </xf>
    <xf numFmtId="0" fontId="4" fillId="0" borderId="2" xfId="2" applyNumberFormat="1" applyFont="1" applyBorder="1" applyAlignment="1" applyProtection="1">
      <alignment horizontal="center" vertical="center"/>
    </xf>
    <xf numFmtId="0" fontId="10" fillId="0" borderId="2" xfId="2" applyNumberFormat="1" applyFont="1" applyBorder="1" applyAlignment="1" applyProtection="1">
      <alignment horizontal="center" vertical="center"/>
    </xf>
    <xf numFmtId="165" fontId="10" fillId="2" borderId="2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Border="1" applyAlignment="1" applyProtection="1">
      <alignment horizontal="center" vertical="center"/>
    </xf>
    <xf numFmtId="165" fontId="3" fillId="0" borderId="0" xfId="2" applyNumberFormat="1" applyFont="1" applyBorder="1" applyAlignment="1" applyProtection="1">
      <alignment horizontal="left" vertical="center" wrapText="1"/>
    </xf>
    <xf numFmtId="0" fontId="4" fillId="0" borderId="0" xfId="1" applyFont="1" applyBorder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horizontal="right" vertical="center"/>
    </xf>
    <xf numFmtId="0" fontId="9" fillId="0" borderId="2" xfId="1" applyFont="1" applyBorder="1" applyAlignment="1" applyProtection="1">
      <alignment horizontal="center" vertical="center"/>
    </xf>
    <xf numFmtId="164" fontId="9" fillId="0" borderId="2" xfId="1" applyNumberFormat="1" applyFont="1" applyBorder="1" applyAlignment="1" applyProtection="1">
      <alignment horizontal="center" vertical="center"/>
    </xf>
    <xf numFmtId="1" fontId="4" fillId="0" borderId="2" xfId="1" applyNumberFormat="1" applyFont="1" applyBorder="1" applyAlignment="1" applyProtection="1">
      <alignment horizontal="center" vertical="center"/>
    </xf>
    <xf numFmtId="164" fontId="9" fillId="0" borderId="2" xfId="1" applyNumberFormat="1" applyFont="1" applyBorder="1" applyAlignment="1" applyProtection="1">
      <alignment horizontal="center" vertical="center" wrapText="1"/>
    </xf>
    <xf numFmtId="164" fontId="10" fillId="0" borderId="2" xfId="1" applyNumberFormat="1" applyFont="1" applyBorder="1" applyAlignment="1" applyProtection="1">
      <alignment horizontal="center" vertical="center" wrapText="1"/>
    </xf>
    <xf numFmtId="164" fontId="8" fillId="0" borderId="2" xfId="1" applyNumberFormat="1" applyFont="1" applyBorder="1" applyAlignment="1" applyProtection="1">
      <alignment horizontal="center" vertical="center"/>
    </xf>
    <xf numFmtId="0" fontId="9" fillId="0" borderId="2" xfId="1" applyFont="1" applyBorder="1" applyAlignment="1" applyProtection="1">
      <alignment vertical="center"/>
    </xf>
    <xf numFmtId="0" fontId="0" fillId="0" borderId="0" xfId="0" applyBorder="1" applyProtection="1"/>
    <xf numFmtId="164" fontId="0" fillId="0" borderId="0" xfId="0" applyNumberFormat="1" applyBorder="1" applyProtection="1"/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view="pageBreakPreview" topLeftCell="A38" zoomScale="106" zoomScaleSheetLayoutView="106" workbookViewId="0">
      <selection activeCell="C54" sqref="C54"/>
    </sheetView>
  </sheetViews>
  <sheetFormatPr defaultRowHeight="15"/>
  <cols>
    <col min="1" max="1" width="4" style="15" customWidth="1"/>
    <col min="2" max="2" width="48.5703125" style="15" customWidth="1"/>
    <col min="3" max="3" width="13.7109375" style="15" customWidth="1"/>
    <col min="4" max="4" width="16.28515625" style="15" customWidth="1"/>
    <col min="5" max="5" width="14" style="15" customWidth="1"/>
    <col min="6" max="6" width="10.5703125" style="15" bestFit="1" customWidth="1"/>
    <col min="7" max="16384" width="9.140625" style="15"/>
  </cols>
  <sheetData>
    <row r="1" spans="1:5" ht="20.25">
      <c r="A1" s="14" t="s">
        <v>0</v>
      </c>
      <c r="B1" s="14"/>
      <c r="C1" s="14"/>
      <c r="D1" s="14"/>
      <c r="E1" s="14"/>
    </row>
    <row r="2" spans="1:5" ht="20.25">
      <c r="A2" s="16" t="s">
        <v>1</v>
      </c>
      <c r="B2" s="16"/>
      <c r="C2" s="16"/>
      <c r="D2" s="16"/>
      <c r="E2" s="16"/>
    </row>
    <row r="3" spans="1:5" ht="16.5" customHeight="1">
      <c r="A3" s="17" t="s">
        <v>2</v>
      </c>
      <c r="B3" s="17"/>
      <c r="C3" s="17"/>
      <c r="D3" s="17"/>
      <c r="E3" s="17"/>
    </row>
    <row r="4" spans="1:5">
      <c r="A4" s="44"/>
      <c r="B4" s="43"/>
      <c r="C4" s="43"/>
      <c r="D4" s="43"/>
      <c r="E4" s="45" t="s">
        <v>3</v>
      </c>
    </row>
    <row r="5" spans="1:5" ht="98.25">
      <c r="A5" s="21" t="s">
        <v>4</v>
      </c>
      <c r="B5" s="22" t="s">
        <v>5</v>
      </c>
      <c r="C5" s="23" t="s">
        <v>6</v>
      </c>
      <c r="D5" s="23" t="s">
        <v>7</v>
      </c>
      <c r="E5" s="24" t="s">
        <v>8</v>
      </c>
    </row>
    <row r="6" spans="1:5">
      <c r="A6" s="46" t="s">
        <v>9</v>
      </c>
      <c r="B6" s="5" t="s">
        <v>10</v>
      </c>
      <c r="C6" s="47">
        <f>SUM(C7,C11:C18,C21:C22)</f>
        <v>44775.3</v>
      </c>
      <c r="D6" s="47">
        <f>SUM(D7,D11:D18,D21:D22)</f>
        <v>44787.600000000006</v>
      </c>
      <c r="E6" s="47">
        <f t="shared" ref="E6:E67" si="0">D6-C6</f>
        <v>12.30000000000291</v>
      </c>
    </row>
    <row r="7" spans="1:5">
      <c r="A7" s="28">
        <v>1</v>
      </c>
      <c r="B7" s="2" t="s">
        <v>11</v>
      </c>
      <c r="C7" s="8">
        <v>44752.800000000003</v>
      </c>
      <c r="D7" s="8">
        <v>44752.800000000003</v>
      </c>
      <c r="E7" s="8">
        <f t="shared" si="0"/>
        <v>0</v>
      </c>
    </row>
    <row r="8" spans="1:5" ht="13.5" customHeight="1">
      <c r="A8" s="29">
        <v>1.1000000000000001</v>
      </c>
      <c r="B8" s="1" t="s">
        <v>12</v>
      </c>
      <c r="C8" s="29">
        <v>6429.8</v>
      </c>
      <c r="D8" s="29">
        <v>6429.8</v>
      </c>
      <c r="E8" s="29">
        <f t="shared" si="0"/>
        <v>0</v>
      </c>
    </row>
    <row r="9" spans="1:5" ht="0.75" hidden="1" customHeight="1">
      <c r="A9" s="29">
        <v>1.2</v>
      </c>
      <c r="B9" s="1" t="s">
        <v>13</v>
      </c>
      <c r="C9" s="29"/>
      <c r="D9" s="29"/>
      <c r="E9" s="29">
        <f t="shared" si="0"/>
        <v>0</v>
      </c>
    </row>
    <row r="10" spans="1:5" ht="15" hidden="1" customHeight="1">
      <c r="A10" s="29">
        <v>1.3</v>
      </c>
      <c r="B10" s="1" t="s">
        <v>14</v>
      </c>
      <c r="C10" s="29"/>
      <c r="D10" s="29"/>
      <c r="E10" s="29">
        <f t="shared" si="0"/>
        <v>0</v>
      </c>
    </row>
    <row r="11" spans="1:5" ht="15" hidden="1" customHeight="1">
      <c r="A11" s="28">
        <v>2</v>
      </c>
      <c r="B11" s="2" t="s">
        <v>15</v>
      </c>
      <c r="C11" s="8"/>
      <c r="D11" s="8"/>
      <c r="E11" s="8">
        <f t="shared" si="0"/>
        <v>0</v>
      </c>
    </row>
    <row r="12" spans="1:5" ht="15" hidden="1" customHeight="1">
      <c r="A12" s="28">
        <v>3</v>
      </c>
      <c r="B12" s="2" t="s">
        <v>16</v>
      </c>
      <c r="C12" s="4"/>
      <c r="D12" s="4"/>
      <c r="E12" s="8">
        <f t="shared" si="0"/>
        <v>0</v>
      </c>
    </row>
    <row r="13" spans="1:5">
      <c r="A13" s="28">
        <v>2</v>
      </c>
      <c r="B13" s="3" t="s">
        <v>17</v>
      </c>
      <c r="C13" s="4">
        <v>11</v>
      </c>
      <c r="D13" s="4">
        <v>15.4</v>
      </c>
      <c r="E13" s="8">
        <f t="shared" si="0"/>
        <v>4.4000000000000004</v>
      </c>
    </row>
    <row r="14" spans="1:5">
      <c r="A14" s="28">
        <v>3</v>
      </c>
      <c r="B14" s="2" t="s">
        <v>18</v>
      </c>
      <c r="C14" s="4">
        <v>7.5</v>
      </c>
      <c r="D14" s="4">
        <v>7.5</v>
      </c>
      <c r="E14" s="8">
        <f t="shared" si="0"/>
        <v>0</v>
      </c>
    </row>
    <row r="15" spans="1:5" ht="15" hidden="1" customHeight="1">
      <c r="A15" s="28">
        <v>6</v>
      </c>
      <c r="B15" s="3" t="s">
        <v>19</v>
      </c>
      <c r="C15" s="4"/>
      <c r="D15" s="4"/>
      <c r="E15" s="8">
        <f t="shared" si="0"/>
        <v>0</v>
      </c>
    </row>
    <row r="16" spans="1:5" ht="15" hidden="1" customHeight="1">
      <c r="A16" s="28">
        <v>7</v>
      </c>
      <c r="B16" s="3" t="s">
        <v>20</v>
      </c>
      <c r="C16" s="4"/>
      <c r="D16" s="4"/>
      <c r="E16" s="8">
        <f t="shared" si="0"/>
        <v>0</v>
      </c>
    </row>
    <row r="17" spans="1:5" ht="15" hidden="1" customHeight="1">
      <c r="A17" s="28">
        <v>8</v>
      </c>
      <c r="B17" s="3" t="s">
        <v>21</v>
      </c>
      <c r="C17" s="4"/>
      <c r="D17" s="4"/>
      <c r="E17" s="8">
        <f t="shared" si="0"/>
        <v>0</v>
      </c>
    </row>
    <row r="18" spans="1:5" ht="40.5" hidden="1" customHeight="1">
      <c r="A18" s="28">
        <v>4</v>
      </c>
      <c r="B18" s="9" t="s">
        <v>22</v>
      </c>
      <c r="C18" s="4">
        <f>SUM(C19:C20)</f>
        <v>0</v>
      </c>
      <c r="D18" s="4">
        <f>SUM(D19:D20)</f>
        <v>0</v>
      </c>
      <c r="E18" s="8">
        <f t="shared" si="0"/>
        <v>0</v>
      </c>
    </row>
    <row r="19" spans="1:5" ht="15" hidden="1" customHeight="1">
      <c r="A19" s="8">
        <v>4.0999999999999996</v>
      </c>
      <c r="B19" s="2" t="s">
        <v>23</v>
      </c>
      <c r="C19" s="4"/>
      <c r="D19" s="4"/>
      <c r="E19" s="8">
        <f t="shared" si="0"/>
        <v>0</v>
      </c>
    </row>
    <row r="20" spans="1:5" ht="15" hidden="1" customHeight="1">
      <c r="A20" s="8">
        <v>9.1999999999999993</v>
      </c>
      <c r="B20" s="2" t="s">
        <v>24</v>
      </c>
      <c r="C20" s="4"/>
      <c r="D20" s="4"/>
      <c r="E20" s="8">
        <f t="shared" si="0"/>
        <v>0</v>
      </c>
    </row>
    <row r="21" spans="1:5">
      <c r="A21" s="28">
        <v>4</v>
      </c>
      <c r="B21" s="3" t="s">
        <v>25</v>
      </c>
      <c r="C21" s="4"/>
      <c r="D21" s="4">
        <v>0.3</v>
      </c>
      <c r="E21" s="8">
        <f t="shared" si="0"/>
        <v>0.3</v>
      </c>
    </row>
    <row r="22" spans="1:5" ht="18" customHeight="1">
      <c r="A22" s="48">
        <v>5</v>
      </c>
      <c r="B22" s="3" t="s">
        <v>26</v>
      </c>
      <c r="C22" s="4">
        <v>4</v>
      </c>
      <c r="D22" s="4">
        <v>11.6</v>
      </c>
      <c r="E22" s="8">
        <f>D22-C22</f>
        <v>7.6</v>
      </c>
    </row>
    <row r="23" spans="1:5">
      <c r="A23" s="46" t="s">
        <v>27</v>
      </c>
      <c r="B23" s="5" t="s">
        <v>28</v>
      </c>
      <c r="C23" s="49">
        <f>SUM(C24,C28:C33,C37:C61,C63:C66)</f>
        <v>48335.5</v>
      </c>
      <c r="D23" s="49">
        <f>SUM(D24,D28:D33,D37:D61,D63:D66)</f>
        <v>48517.400000000009</v>
      </c>
      <c r="E23" s="47">
        <f t="shared" si="0"/>
        <v>181.90000000000873</v>
      </c>
    </row>
    <row r="24" spans="1:5">
      <c r="A24" s="28">
        <v>1</v>
      </c>
      <c r="B24" s="3" t="s">
        <v>29</v>
      </c>
      <c r="C24" s="4">
        <v>42930.7</v>
      </c>
      <c r="D24" s="8">
        <v>42779.8</v>
      </c>
      <c r="E24" s="8">
        <f t="shared" si="0"/>
        <v>-150.89999999999418</v>
      </c>
    </row>
    <row r="25" spans="1:5" ht="14.25" customHeight="1">
      <c r="A25" s="33">
        <v>1.1000000000000001</v>
      </c>
      <c r="B25" s="1" t="s">
        <v>30</v>
      </c>
      <c r="C25" s="50">
        <v>3294</v>
      </c>
      <c r="D25" s="29">
        <v>2982.1</v>
      </c>
      <c r="E25" s="29">
        <f t="shared" si="0"/>
        <v>-311.90000000000009</v>
      </c>
    </row>
    <row r="26" spans="1:5" ht="15" hidden="1" customHeight="1">
      <c r="A26" s="33">
        <v>1.2</v>
      </c>
      <c r="B26" s="1" t="s">
        <v>31</v>
      </c>
      <c r="C26" s="50"/>
      <c r="D26" s="29"/>
      <c r="E26" s="29">
        <f t="shared" si="0"/>
        <v>0</v>
      </c>
    </row>
    <row r="27" spans="1:5" ht="15" hidden="1" customHeight="1">
      <c r="A27" s="33">
        <v>1.3</v>
      </c>
      <c r="B27" s="1" t="s">
        <v>32</v>
      </c>
      <c r="C27" s="50"/>
      <c r="D27" s="29"/>
      <c r="E27" s="29">
        <f t="shared" si="0"/>
        <v>0</v>
      </c>
    </row>
    <row r="28" spans="1:5">
      <c r="A28" s="28">
        <v>2</v>
      </c>
      <c r="B28" s="2" t="s">
        <v>33</v>
      </c>
      <c r="C28" s="4">
        <v>2400</v>
      </c>
      <c r="D28" s="8">
        <v>2243.4</v>
      </c>
      <c r="E28" s="8">
        <f t="shared" si="0"/>
        <v>-156.59999999999991</v>
      </c>
    </row>
    <row r="29" spans="1:5">
      <c r="A29" s="28">
        <v>3</v>
      </c>
      <c r="B29" s="3" t="s">
        <v>34</v>
      </c>
      <c r="C29" s="4">
        <v>600</v>
      </c>
      <c r="D29" s="8">
        <v>500.5</v>
      </c>
      <c r="E29" s="8">
        <f t="shared" si="0"/>
        <v>-99.5</v>
      </c>
    </row>
    <row r="30" spans="1:5">
      <c r="A30" s="28">
        <v>4</v>
      </c>
      <c r="B30" s="3" t="s">
        <v>35</v>
      </c>
      <c r="C30" s="4">
        <v>100</v>
      </c>
      <c r="D30" s="4">
        <v>191.8</v>
      </c>
      <c r="E30" s="8">
        <f t="shared" si="0"/>
        <v>91.800000000000011</v>
      </c>
    </row>
    <row r="31" spans="1:5" ht="14.25" customHeight="1">
      <c r="A31" s="28">
        <v>5</v>
      </c>
      <c r="B31" s="2" t="s">
        <v>36</v>
      </c>
      <c r="C31" s="4">
        <v>158.69999999999999</v>
      </c>
      <c r="D31" s="8">
        <v>158.69999999999999</v>
      </c>
      <c r="E31" s="8">
        <f t="shared" si="0"/>
        <v>0</v>
      </c>
    </row>
    <row r="32" spans="1:5" ht="18.75" customHeight="1">
      <c r="A32" s="28">
        <v>6</v>
      </c>
      <c r="B32" s="2" t="s">
        <v>37</v>
      </c>
      <c r="C32" s="4">
        <v>20</v>
      </c>
      <c r="D32" s="8"/>
      <c r="E32" s="8">
        <f t="shared" si="0"/>
        <v>-20</v>
      </c>
    </row>
    <row r="33" spans="1:8">
      <c r="A33" s="28">
        <v>7</v>
      </c>
      <c r="B33" s="3" t="s">
        <v>38</v>
      </c>
      <c r="C33" s="4">
        <f>SUM(C34:C36)</f>
        <v>166.4</v>
      </c>
      <c r="D33" s="4">
        <f>SUM(D34:D36)</f>
        <v>205.5</v>
      </c>
      <c r="E33" s="8">
        <f t="shared" si="0"/>
        <v>39.099999999999994</v>
      </c>
    </row>
    <row r="34" spans="1:8">
      <c r="A34" s="33">
        <v>7.1</v>
      </c>
      <c r="B34" s="1" t="s">
        <v>39</v>
      </c>
      <c r="C34" s="50">
        <v>86.4</v>
      </c>
      <c r="D34" s="50">
        <v>86.4</v>
      </c>
      <c r="E34" s="29">
        <f t="shared" si="0"/>
        <v>0</v>
      </c>
    </row>
    <row r="35" spans="1:8" ht="14.25" customHeight="1">
      <c r="A35" s="33">
        <v>7.2</v>
      </c>
      <c r="B35" s="6" t="s">
        <v>40</v>
      </c>
      <c r="C35" s="50">
        <v>80</v>
      </c>
      <c r="D35" s="29">
        <v>119.1</v>
      </c>
      <c r="E35" s="29">
        <f t="shared" si="0"/>
        <v>39.099999999999994</v>
      </c>
      <c r="H35" s="31"/>
    </row>
    <row r="36" spans="1:8" ht="15" hidden="1" customHeight="1">
      <c r="A36" s="33">
        <v>7.3</v>
      </c>
      <c r="B36" s="6" t="s">
        <v>41</v>
      </c>
      <c r="C36" s="50"/>
      <c r="D36" s="29"/>
      <c r="E36" s="29">
        <f t="shared" si="0"/>
        <v>0</v>
      </c>
    </row>
    <row r="37" spans="1:8" ht="15" hidden="1" customHeight="1">
      <c r="A37" s="28">
        <v>8</v>
      </c>
      <c r="B37" s="2" t="s">
        <v>42</v>
      </c>
      <c r="C37" s="50"/>
      <c r="D37" s="29"/>
      <c r="E37" s="29">
        <f t="shared" si="0"/>
        <v>0</v>
      </c>
    </row>
    <row r="38" spans="1:8">
      <c r="A38" s="28">
        <v>8</v>
      </c>
      <c r="B38" s="2" t="s">
        <v>43</v>
      </c>
      <c r="C38" s="4">
        <v>8.8000000000000007</v>
      </c>
      <c r="D38" s="8">
        <v>8.8000000000000007</v>
      </c>
      <c r="E38" s="8">
        <f t="shared" si="0"/>
        <v>0</v>
      </c>
    </row>
    <row r="39" spans="1:8" ht="18.75" customHeight="1">
      <c r="A39" s="28">
        <v>9</v>
      </c>
      <c r="B39" s="2" t="s">
        <v>44</v>
      </c>
      <c r="C39" s="4">
        <v>100</v>
      </c>
      <c r="D39" s="8">
        <v>100</v>
      </c>
      <c r="E39" s="8">
        <f t="shared" si="0"/>
        <v>0</v>
      </c>
    </row>
    <row r="40" spans="1:8" ht="16.5" customHeight="1">
      <c r="A40" s="28">
        <v>10</v>
      </c>
      <c r="B40" s="2" t="s">
        <v>45</v>
      </c>
      <c r="C40" s="4">
        <v>150</v>
      </c>
      <c r="D40" s="8">
        <v>150</v>
      </c>
      <c r="E40" s="8">
        <f t="shared" si="0"/>
        <v>0</v>
      </c>
    </row>
    <row r="41" spans="1:8" ht="1.5" hidden="1" customHeight="1">
      <c r="A41" s="28">
        <v>11</v>
      </c>
      <c r="B41" s="2" t="s">
        <v>46</v>
      </c>
      <c r="C41" s="4"/>
      <c r="D41" s="8"/>
      <c r="E41" s="8">
        <f t="shared" si="0"/>
        <v>0</v>
      </c>
    </row>
    <row r="42" spans="1:8" ht="18.75" hidden="1" customHeight="1">
      <c r="A42" s="28">
        <v>13</v>
      </c>
      <c r="B42" s="2" t="s">
        <v>47</v>
      </c>
      <c r="C42" s="4"/>
      <c r="D42" s="8"/>
      <c r="E42" s="8">
        <f t="shared" si="0"/>
        <v>0</v>
      </c>
    </row>
    <row r="43" spans="1:8">
      <c r="A43" s="28">
        <v>8</v>
      </c>
      <c r="B43" s="2" t="s">
        <v>48</v>
      </c>
      <c r="C43" s="4">
        <v>1100</v>
      </c>
      <c r="D43" s="8">
        <v>873.6</v>
      </c>
      <c r="E43" s="8">
        <f t="shared" si="0"/>
        <v>-226.39999999999998</v>
      </c>
    </row>
    <row r="44" spans="1:8" ht="18.75" customHeight="1">
      <c r="A44" s="28">
        <v>9</v>
      </c>
      <c r="B44" s="2" t="s">
        <v>49</v>
      </c>
      <c r="C44" s="4">
        <v>30</v>
      </c>
      <c r="D44" s="8">
        <v>19</v>
      </c>
      <c r="E44" s="8">
        <f t="shared" si="0"/>
        <v>-11</v>
      </c>
    </row>
    <row r="45" spans="1:8" ht="15" hidden="1" customHeight="1">
      <c r="A45" s="28">
        <v>12</v>
      </c>
      <c r="B45" s="2" t="s">
        <v>50</v>
      </c>
      <c r="C45" s="8"/>
      <c r="D45" s="8"/>
      <c r="E45" s="8">
        <f t="shared" si="0"/>
        <v>0</v>
      </c>
    </row>
    <row r="46" spans="1:8" ht="15" hidden="1" customHeight="1">
      <c r="A46" s="28">
        <v>13</v>
      </c>
      <c r="B46" s="2" t="s">
        <v>51</v>
      </c>
      <c r="C46" s="8"/>
      <c r="D46" s="8"/>
      <c r="E46" s="8">
        <f t="shared" si="0"/>
        <v>0</v>
      </c>
    </row>
    <row r="47" spans="1:8" ht="0.75" hidden="1" customHeight="1">
      <c r="A47" s="28">
        <v>14</v>
      </c>
      <c r="B47" s="2" t="s">
        <v>52</v>
      </c>
      <c r="C47" s="8"/>
      <c r="D47" s="8"/>
      <c r="E47" s="8">
        <f t="shared" si="0"/>
        <v>0</v>
      </c>
    </row>
    <row r="48" spans="1:8">
      <c r="A48" s="28">
        <v>10</v>
      </c>
      <c r="B48" s="2" t="s">
        <v>53</v>
      </c>
      <c r="C48" s="4">
        <v>7.5</v>
      </c>
      <c r="D48" s="8">
        <v>7.5</v>
      </c>
      <c r="E48" s="8">
        <f t="shared" si="0"/>
        <v>0</v>
      </c>
    </row>
    <row r="49" spans="1:5" ht="15" hidden="1" customHeight="1">
      <c r="A49" s="28">
        <v>16</v>
      </c>
      <c r="B49" s="2" t="s">
        <v>54</v>
      </c>
      <c r="C49" s="8"/>
      <c r="D49" s="8"/>
      <c r="E49" s="8">
        <f t="shared" si="0"/>
        <v>0</v>
      </c>
    </row>
    <row r="50" spans="1:5" ht="26.25" customHeight="1">
      <c r="A50" s="28">
        <v>11</v>
      </c>
      <c r="B50" s="7" t="s">
        <v>55</v>
      </c>
      <c r="C50" s="8">
        <v>80</v>
      </c>
      <c r="D50" s="8">
        <v>90</v>
      </c>
      <c r="E50" s="8">
        <f t="shared" si="0"/>
        <v>10</v>
      </c>
    </row>
    <row r="51" spans="1:5" ht="30.75" customHeight="1">
      <c r="A51" s="28">
        <v>12</v>
      </c>
      <c r="B51" s="7" t="s">
        <v>56</v>
      </c>
      <c r="C51" s="8">
        <v>165</v>
      </c>
      <c r="D51" s="8">
        <v>95</v>
      </c>
      <c r="E51" s="8">
        <f t="shared" si="0"/>
        <v>-70</v>
      </c>
    </row>
    <row r="52" spans="1:5" ht="21.75" customHeight="1">
      <c r="A52" s="28">
        <v>13</v>
      </c>
      <c r="B52" s="7" t="s">
        <v>57</v>
      </c>
      <c r="C52" s="8">
        <v>3</v>
      </c>
      <c r="D52" s="8">
        <v>3</v>
      </c>
      <c r="E52" s="8">
        <f t="shared" si="0"/>
        <v>0</v>
      </c>
    </row>
    <row r="53" spans="1:5" ht="15" hidden="1" customHeight="1">
      <c r="A53" s="28">
        <v>19</v>
      </c>
      <c r="B53" s="7" t="s">
        <v>58</v>
      </c>
      <c r="C53" s="8">
        <v>6</v>
      </c>
      <c r="D53" s="8"/>
      <c r="E53" s="8">
        <f t="shared" si="0"/>
        <v>-6</v>
      </c>
    </row>
    <row r="54" spans="1:5" ht="27" customHeight="1">
      <c r="A54" s="28">
        <v>13</v>
      </c>
      <c r="B54" s="7" t="s">
        <v>59</v>
      </c>
      <c r="C54" s="8">
        <v>10.4</v>
      </c>
      <c r="D54" s="8">
        <v>10.4</v>
      </c>
      <c r="E54" s="8">
        <f t="shared" si="0"/>
        <v>0</v>
      </c>
    </row>
    <row r="55" spans="1:5" ht="13.5" customHeight="1">
      <c r="A55" s="28">
        <v>13</v>
      </c>
      <c r="B55" s="7" t="s">
        <v>60</v>
      </c>
      <c r="C55" s="8">
        <v>100</v>
      </c>
      <c r="D55" s="8"/>
      <c r="E55" s="8">
        <f t="shared" si="0"/>
        <v>-100</v>
      </c>
    </row>
    <row r="56" spans="1:5" ht="17.25" hidden="1" customHeight="1">
      <c r="A56" s="28">
        <v>22</v>
      </c>
      <c r="B56" s="7" t="s">
        <v>61</v>
      </c>
      <c r="C56" s="8"/>
      <c r="D56" s="8"/>
      <c r="E56" s="8">
        <f t="shared" si="0"/>
        <v>0</v>
      </c>
    </row>
    <row r="57" spans="1:5" ht="18" customHeight="1">
      <c r="A57" s="28">
        <v>14</v>
      </c>
      <c r="B57" s="2" t="s">
        <v>62</v>
      </c>
      <c r="C57" s="8">
        <v>42</v>
      </c>
      <c r="D57" s="8">
        <v>42</v>
      </c>
      <c r="E57" s="8">
        <f t="shared" si="0"/>
        <v>0</v>
      </c>
    </row>
    <row r="58" spans="1:5" ht="0.75" hidden="1" customHeight="1">
      <c r="A58" s="28">
        <v>24</v>
      </c>
      <c r="B58" s="2" t="s">
        <v>63</v>
      </c>
      <c r="C58" s="8"/>
      <c r="D58" s="8"/>
      <c r="E58" s="8">
        <f t="shared" si="0"/>
        <v>0</v>
      </c>
    </row>
    <row r="59" spans="1:5" ht="14.25" customHeight="1">
      <c r="A59" s="28">
        <v>15</v>
      </c>
      <c r="B59" s="2" t="s">
        <v>64</v>
      </c>
      <c r="C59" s="8"/>
      <c r="D59" s="8">
        <v>911.4</v>
      </c>
      <c r="E59" s="8">
        <f>D59-C59</f>
        <v>911.4</v>
      </c>
    </row>
    <row r="60" spans="1:5" ht="15" hidden="1" customHeight="1">
      <c r="A60" s="28">
        <v>31</v>
      </c>
      <c r="B60" s="2"/>
      <c r="C60" s="8"/>
      <c r="D60" s="8"/>
      <c r="E60" s="8">
        <f>D60-C60</f>
        <v>0</v>
      </c>
    </row>
    <row r="61" spans="1:5" ht="15" hidden="1" customHeight="1">
      <c r="A61" s="28">
        <v>25</v>
      </c>
      <c r="B61" s="2" t="s">
        <v>65</v>
      </c>
      <c r="C61" s="8"/>
      <c r="D61" s="8"/>
      <c r="E61" s="8">
        <f t="shared" si="0"/>
        <v>0</v>
      </c>
    </row>
    <row r="62" spans="1:5" ht="15" hidden="1" customHeight="1">
      <c r="A62" s="51">
        <v>25.1</v>
      </c>
      <c r="B62" s="6" t="s">
        <v>66</v>
      </c>
      <c r="C62" s="29"/>
      <c r="D62" s="29"/>
      <c r="E62" s="29">
        <f t="shared" si="0"/>
        <v>0</v>
      </c>
    </row>
    <row r="63" spans="1:5" ht="27" hidden="1" customHeight="1">
      <c r="A63" s="28">
        <v>33</v>
      </c>
      <c r="B63" s="9" t="s">
        <v>67</v>
      </c>
      <c r="C63" s="4"/>
      <c r="D63" s="8"/>
      <c r="E63" s="8">
        <f t="shared" si="0"/>
        <v>0</v>
      </c>
    </row>
    <row r="64" spans="1:5" ht="20.25" customHeight="1">
      <c r="A64" s="28">
        <v>16</v>
      </c>
      <c r="B64" s="9" t="s">
        <v>68</v>
      </c>
      <c r="C64" s="4">
        <v>27</v>
      </c>
      <c r="D64" s="8">
        <v>27</v>
      </c>
      <c r="E64" s="8">
        <f t="shared" si="0"/>
        <v>0</v>
      </c>
    </row>
    <row r="65" spans="1:8" ht="21.75" hidden="1" customHeight="1">
      <c r="A65" s="28">
        <v>16</v>
      </c>
      <c r="B65" s="2" t="s">
        <v>69</v>
      </c>
      <c r="C65" s="8"/>
      <c r="D65" s="8"/>
      <c r="E65" s="8">
        <f>D65-C65</f>
        <v>0</v>
      </c>
    </row>
    <row r="66" spans="1:8" ht="20.25" customHeight="1">
      <c r="A66" s="28">
        <v>17</v>
      </c>
      <c r="B66" s="2" t="s">
        <v>70</v>
      </c>
      <c r="C66" s="8">
        <v>130</v>
      </c>
      <c r="D66" s="8">
        <v>100</v>
      </c>
      <c r="E66" s="8">
        <f t="shared" si="0"/>
        <v>-30</v>
      </c>
    </row>
    <row r="67" spans="1:8" ht="30" customHeight="1">
      <c r="A67" s="46"/>
      <c r="B67" s="52" t="s">
        <v>71</v>
      </c>
      <c r="C67" s="47">
        <f>C6-C23</f>
        <v>-3560.1999999999971</v>
      </c>
      <c r="D67" s="47">
        <f>D6-D23</f>
        <v>-3729.8000000000029</v>
      </c>
      <c r="E67" s="47">
        <f t="shared" si="0"/>
        <v>-169.60000000000582</v>
      </c>
      <c r="H67" s="31"/>
    </row>
    <row r="68" spans="1:8">
      <c r="F68" s="53"/>
      <c r="G68" s="53"/>
    </row>
    <row r="69" spans="1:8">
      <c r="F69" s="54"/>
      <c r="G69" s="53"/>
    </row>
  </sheetData>
  <sheetProtection password="CC39" sheet="1" objects="1" scenarios="1"/>
  <mergeCells count="3">
    <mergeCell ref="A1:E1"/>
    <mergeCell ref="A2:E2"/>
    <mergeCell ref="A3:E3"/>
  </mergeCells>
  <pageMargins left="0.7" right="0.11" top="0.28999999999999998" bottom="0.28000000000000003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6"/>
  <sheetViews>
    <sheetView view="pageBreakPreview" topLeftCell="A36" zoomScaleSheetLayoutView="100" workbookViewId="0">
      <selection activeCell="A36" sqref="A1:XFD1048576"/>
    </sheetView>
  </sheetViews>
  <sheetFormatPr defaultRowHeight="15"/>
  <cols>
    <col min="1" max="1" width="4.28515625" style="15" customWidth="1"/>
    <col min="2" max="2" width="39.42578125" style="15" customWidth="1"/>
    <col min="3" max="3" width="20.28515625" style="15" customWidth="1"/>
    <col min="4" max="4" width="20.85546875" style="15" customWidth="1"/>
    <col min="5" max="5" width="16.5703125" style="15" customWidth="1"/>
    <col min="6" max="6" width="12.7109375" style="15" customWidth="1"/>
    <col min="7" max="7" width="8.28515625" style="15" customWidth="1"/>
    <col min="8" max="11" width="9.140625" style="15"/>
    <col min="12" max="12" width="22.7109375" style="15" customWidth="1"/>
    <col min="13" max="16384" width="9.140625" style="15"/>
  </cols>
  <sheetData>
    <row r="1" spans="1:5" ht="15" customHeight="1">
      <c r="A1" s="14" t="s">
        <v>73</v>
      </c>
      <c r="B1" s="14"/>
      <c r="C1" s="14"/>
      <c r="D1" s="14"/>
      <c r="E1" s="14"/>
    </row>
    <row r="2" spans="1:5" ht="17.25" customHeight="1">
      <c r="A2" s="16" t="s">
        <v>74</v>
      </c>
      <c r="B2" s="16"/>
      <c r="C2" s="16"/>
      <c r="D2" s="16"/>
      <c r="E2" s="16"/>
    </row>
    <row r="3" spans="1:5" ht="16.149999999999999" customHeight="1">
      <c r="A3" s="17" t="s">
        <v>75</v>
      </c>
      <c r="B3" s="17"/>
      <c r="C3" s="17"/>
      <c r="D3" s="17"/>
      <c r="E3" s="17"/>
    </row>
    <row r="4" spans="1:5" ht="10.5" customHeight="1">
      <c r="A4" s="18"/>
      <c r="B4" s="18"/>
      <c r="C4" s="19"/>
      <c r="D4" s="19"/>
      <c r="E4" s="20" t="s">
        <v>76</v>
      </c>
    </row>
    <row r="5" spans="1:5" ht="66" customHeight="1">
      <c r="A5" s="21" t="s">
        <v>4</v>
      </c>
      <c r="B5" s="22" t="s">
        <v>5</v>
      </c>
      <c r="C5" s="23" t="s">
        <v>6</v>
      </c>
      <c r="D5" s="23" t="s">
        <v>7</v>
      </c>
      <c r="E5" s="24" t="s">
        <v>8</v>
      </c>
    </row>
    <row r="6" spans="1:5" ht="35.25" customHeight="1">
      <c r="A6" s="25" t="s">
        <v>9</v>
      </c>
      <c r="B6" s="26" t="s">
        <v>77</v>
      </c>
      <c r="C6" s="27">
        <v>6007</v>
      </c>
      <c r="D6" s="27">
        <v>6007</v>
      </c>
      <c r="E6" s="27">
        <v>0</v>
      </c>
    </row>
    <row r="7" spans="1:5" ht="39.75" customHeight="1">
      <c r="A7" s="25" t="s">
        <v>27</v>
      </c>
      <c r="B7" s="26" t="s">
        <v>78</v>
      </c>
      <c r="C7" s="27">
        <v>44775.3</v>
      </c>
      <c r="D7" s="27">
        <v>44779.100000000006</v>
      </c>
      <c r="E7" s="27">
        <v>3.8000000000029104</v>
      </c>
    </row>
    <row r="8" spans="1:5">
      <c r="A8" s="28">
        <v>1</v>
      </c>
      <c r="B8" s="2" t="s">
        <v>11</v>
      </c>
      <c r="C8" s="11">
        <v>44752.800000000003</v>
      </c>
      <c r="D8" s="11">
        <v>44752.800000000003</v>
      </c>
      <c r="E8" s="11">
        <v>0</v>
      </c>
    </row>
    <row r="9" spans="1:5">
      <c r="A9" s="29">
        <v>1.1000000000000001</v>
      </c>
      <c r="B9" s="1" t="s">
        <v>12</v>
      </c>
      <c r="C9" s="30">
        <v>6429.8</v>
      </c>
      <c r="D9" s="30">
        <v>6429.8</v>
      </c>
      <c r="E9" s="30">
        <v>0</v>
      </c>
    </row>
    <row r="10" spans="1:5" ht="21" hidden="1" customHeight="1">
      <c r="A10" s="29">
        <v>1.2</v>
      </c>
      <c r="B10" s="1" t="s">
        <v>13</v>
      </c>
      <c r="C10" s="30"/>
      <c r="D10" s="30"/>
      <c r="E10" s="30">
        <v>0</v>
      </c>
    </row>
    <row r="11" spans="1:5" ht="21.75" hidden="1" customHeight="1">
      <c r="A11" s="29">
        <v>1.3</v>
      </c>
      <c r="B11" s="1" t="s">
        <v>14</v>
      </c>
      <c r="C11" s="30"/>
      <c r="D11" s="30"/>
      <c r="E11" s="30">
        <v>0</v>
      </c>
    </row>
    <row r="12" spans="1:5" ht="21.75" hidden="1" customHeight="1">
      <c r="A12" s="28">
        <v>2</v>
      </c>
      <c r="B12" s="2" t="s">
        <v>15</v>
      </c>
      <c r="C12" s="11"/>
      <c r="D12" s="11"/>
      <c r="E12" s="11">
        <v>0</v>
      </c>
    </row>
    <row r="13" spans="1:5" ht="20.25" hidden="1" customHeight="1">
      <c r="A13" s="28">
        <v>3</v>
      </c>
      <c r="B13" s="2" t="s">
        <v>16</v>
      </c>
      <c r="C13" s="11"/>
      <c r="D13" s="11"/>
      <c r="E13" s="11">
        <v>0</v>
      </c>
    </row>
    <row r="14" spans="1:5" ht="15.75" customHeight="1">
      <c r="A14" s="28">
        <v>2</v>
      </c>
      <c r="B14" s="3" t="s">
        <v>17</v>
      </c>
      <c r="C14" s="11">
        <v>11</v>
      </c>
      <c r="D14" s="11">
        <v>15.4</v>
      </c>
      <c r="E14" s="11">
        <v>4.4000000000000004</v>
      </c>
    </row>
    <row r="15" spans="1:5" ht="15" customHeight="1">
      <c r="A15" s="28">
        <v>3</v>
      </c>
      <c r="B15" s="2" t="s">
        <v>18</v>
      </c>
      <c r="C15" s="11">
        <v>7.5</v>
      </c>
      <c r="D15" s="11">
        <v>7.5</v>
      </c>
      <c r="E15" s="11">
        <v>0</v>
      </c>
    </row>
    <row r="16" spans="1:5" ht="21.75" hidden="1" customHeight="1">
      <c r="A16" s="28">
        <v>6</v>
      </c>
      <c r="B16" s="3" t="s">
        <v>19</v>
      </c>
      <c r="C16" s="11"/>
      <c r="D16" s="11"/>
      <c r="E16" s="11">
        <v>0</v>
      </c>
    </row>
    <row r="17" spans="1:7" ht="18" hidden="1" customHeight="1">
      <c r="A17" s="28">
        <v>7</v>
      </c>
      <c r="B17" s="3" t="s">
        <v>20</v>
      </c>
      <c r="C17" s="11"/>
      <c r="D17" s="11"/>
      <c r="E17" s="11">
        <v>0</v>
      </c>
    </row>
    <row r="18" spans="1:7" ht="0.75" hidden="1" customHeight="1">
      <c r="A18" s="28">
        <v>8</v>
      </c>
      <c r="B18" s="3" t="s">
        <v>21</v>
      </c>
      <c r="C18" s="11"/>
      <c r="D18" s="11"/>
      <c r="E18" s="11">
        <v>0</v>
      </c>
    </row>
    <row r="19" spans="1:7">
      <c r="A19" s="28">
        <v>4</v>
      </c>
      <c r="B19" s="3" t="s">
        <v>79</v>
      </c>
      <c r="C19" s="11">
        <v>4</v>
      </c>
      <c r="D19" s="11">
        <v>3</v>
      </c>
      <c r="E19" s="11">
        <v>-1</v>
      </c>
    </row>
    <row r="20" spans="1:7" ht="16.5" customHeight="1">
      <c r="A20" s="28">
        <v>5</v>
      </c>
      <c r="B20" s="3" t="s">
        <v>25</v>
      </c>
      <c r="C20" s="11"/>
      <c r="D20" s="11">
        <v>0.4</v>
      </c>
      <c r="E20" s="11">
        <v>0.4</v>
      </c>
    </row>
    <row r="21" spans="1:7" ht="15" hidden="1" customHeight="1">
      <c r="A21" s="28">
        <v>11</v>
      </c>
      <c r="B21" s="3"/>
      <c r="C21" s="11"/>
      <c r="D21" s="11"/>
      <c r="E21" s="11">
        <f t="shared" ref="E21:E58" si="0">D21-C21</f>
        <v>0</v>
      </c>
    </row>
    <row r="22" spans="1:7" ht="17.25" hidden="1" customHeight="1">
      <c r="A22" s="28">
        <v>12</v>
      </c>
      <c r="B22" s="3"/>
      <c r="C22" s="11"/>
      <c r="D22" s="11"/>
      <c r="E22" s="11">
        <f>D22-C22</f>
        <v>0</v>
      </c>
    </row>
    <row r="23" spans="1:7" ht="36" customHeight="1">
      <c r="A23" s="25" t="s">
        <v>80</v>
      </c>
      <c r="B23" s="26" t="s">
        <v>81</v>
      </c>
      <c r="C23" s="27">
        <v>50759.100000000006</v>
      </c>
      <c r="D23" s="27">
        <v>44254.2</v>
      </c>
      <c r="E23" s="27">
        <v>-6504.9000000000087</v>
      </c>
      <c r="G23" s="31"/>
    </row>
    <row r="24" spans="1:7" ht="17.25">
      <c r="A24" s="32" t="s">
        <v>82</v>
      </c>
      <c r="B24" s="26" t="s">
        <v>83</v>
      </c>
      <c r="C24" s="27">
        <v>50759.100000000006</v>
      </c>
      <c r="D24" s="27">
        <v>44254.2</v>
      </c>
      <c r="E24" s="27">
        <v>-6504.9000000000087</v>
      </c>
    </row>
    <row r="25" spans="1:7">
      <c r="A25" s="28">
        <v>1</v>
      </c>
      <c r="B25" s="3" t="s">
        <v>29</v>
      </c>
      <c r="C25" s="11">
        <v>42700</v>
      </c>
      <c r="D25" s="11">
        <v>38080.800000000003</v>
      </c>
      <c r="E25" s="11">
        <v>-4619.1999999999971</v>
      </c>
      <c r="F25" s="31"/>
    </row>
    <row r="26" spans="1:7">
      <c r="A26" s="33">
        <v>1.1000000000000001</v>
      </c>
      <c r="B26" s="1" t="s">
        <v>30</v>
      </c>
      <c r="C26" s="11">
        <v>3294</v>
      </c>
      <c r="D26" s="11">
        <v>2937.1</v>
      </c>
      <c r="E26" s="11">
        <v>-356.90000000000009</v>
      </c>
    </row>
    <row r="27" spans="1:7" ht="15" hidden="1" customHeight="1">
      <c r="A27" s="33">
        <v>1.2</v>
      </c>
      <c r="B27" s="1" t="s">
        <v>31</v>
      </c>
      <c r="C27" s="11"/>
      <c r="D27" s="11"/>
      <c r="E27" s="11">
        <v>0</v>
      </c>
    </row>
    <row r="28" spans="1:7" ht="15" hidden="1" customHeight="1">
      <c r="A28" s="33">
        <v>1.3</v>
      </c>
      <c r="B28" s="1" t="s">
        <v>32</v>
      </c>
      <c r="C28" s="30"/>
      <c r="D28" s="11"/>
      <c r="E28" s="11">
        <v>0</v>
      </c>
    </row>
    <row r="29" spans="1:7">
      <c r="A29" s="28">
        <v>2</v>
      </c>
      <c r="B29" s="2" t="s">
        <v>33</v>
      </c>
      <c r="C29" s="11">
        <v>2400</v>
      </c>
      <c r="D29" s="11">
        <v>1289.2</v>
      </c>
      <c r="E29" s="11">
        <v>-1110.8</v>
      </c>
      <c r="G29" s="31"/>
    </row>
    <row r="30" spans="1:7">
      <c r="A30" s="28">
        <v>3</v>
      </c>
      <c r="B30" s="3" t="s">
        <v>34</v>
      </c>
      <c r="C30" s="11">
        <v>600</v>
      </c>
      <c r="D30" s="11">
        <v>383.7</v>
      </c>
      <c r="E30" s="11">
        <v>-216.3</v>
      </c>
    </row>
    <row r="31" spans="1:7">
      <c r="A31" s="28">
        <v>4</v>
      </c>
      <c r="B31" s="3" t="s">
        <v>35</v>
      </c>
      <c r="C31" s="11">
        <v>100</v>
      </c>
      <c r="D31" s="11">
        <v>132.69999999999999</v>
      </c>
      <c r="E31" s="11">
        <v>32.699999999999989</v>
      </c>
    </row>
    <row r="32" spans="1:7">
      <c r="A32" s="28">
        <v>5</v>
      </c>
      <c r="B32" s="2" t="s">
        <v>36</v>
      </c>
      <c r="C32" s="11">
        <v>158.69999999999999</v>
      </c>
      <c r="D32" s="11">
        <v>158.69999999999999</v>
      </c>
      <c r="E32" s="11">
        <v>0</v>
      </c>
    </row>
    <row r="33" spans="1:6" ht="15" customHeight="1">
      <c r="A33" s="28">
        <v>6</v>
      </c>
      <c r="B33" s="2" t="s">
        <v>37</v>
      </c>
      <c r="C33" s="11">
        <v>20</v>
      </c>
      <c r="D33" s="11"/>
      <c r="E33" s="11">
        <v>-20</v>
      </c>
    </row>
    <row r="34" spans="1:6">
      <c r="A34" s="28">
        <v>7</v>
      </c>
      <c r="B34" s="3" t="s">
        <v>38</v>
      </c>
      <c r="C34" s="11">
        <v>166.4</v>
      </c>
      <c r="D34" s="11">
        <v>213.10000000000002</v>
      </c>
      <c r="E34" s="11">
        <v>46.700000000000017</v>
      </c>
    </row>
    <row r="35" spans="1:6">
      <c r="A35" s="33">
        <v>7.1</v>
      </c>
      <c r="B35" s="1" t="s">
        <v>39</v>
      </c>
      <c r="C35" s="11">
        <v>86.4</v>
      </c>
      <c r="D35" s="11">
        <v>86.4</v>
      </c>
      <c r="E35" s="11">
        <v>0</v>
      </c>
    </row>
    <row r="36" spans="1:6">
      <c r="A36" s="33">
        <v>7.2</v>
      </c>
      <c r="B36" s="6" t="s">
        <v>40</v>
      </c>
      <c r="C36" s="30">
        <v>80</v>
      </c>
      <c r="D36" s="30">
        <v>126.7</v>
      </c>
      <c r="E36" s="30">
        <v>46.7</v>
      </c>
    </row>
    <row r="37" spans="1:6" ht="15" hidden="1" customHeight="1">
      <c r="A37" s="33">
        <v>7.3</v>
      </c>
      <c r="B37" s="6" t="s">
        <v>41</v>
      </c>
      <c r="C37" s="30"/>
      <c r="D37" s="30"/>
      <c r="E37" s="30">
        <v>0</v>
      </c>
    </row>
    <row r="38" spans="1:6" ht="27" hidden="1" customHeight="1">
      <c r="A38" s="28">
        <v>8</v>
      </c>
      <c r="B38" s="7" t="s">
        <v>42</v>
      </c>
      <c r="C38" s="30"/>
      <c r="D38" s="30"/>
      <c r="E38" s="30">
        <v>0</v>
      </c>
    </row>
    <row r="39" spans="1:6" ht="18.75" customHeight="1">
      <c r="A39" s="28">
        <v>8</v>
      </c>
      <c r="B39" s="7" t="s">
        <v>43</v>
      </c>
      <c r="C39" s="11">
        <v>8.8000000000000007</v>
      </c>
      <c r="D39" s="11">
        <v>8.8000000000000007</v>
      </c>
      <c r="E39" s="11">
        <v>0</v>
      </c>
    </row>
    <row r="40" spans="1:6" ht="15.75" customHeight="1">
      <c r="A40" s="28">
        <v>9</v>
      </c>
      <c r="B40" s="7" t="s">
        <v>44</v>
      </c>
      <c r="C40" s="11">
        <v>100</v>
      </c>
      <c r="D40" s="11">
        <v>100</v>
      </c>
      <c r="E40" s="11">
        <v>0</v>
      </c>
    </row>
    <row r="41" spans="1:6" ht="16.5" customHeight="1">
      <c r="A41" s="28">
        <v>10</v>
      </c>
      <c r="B41" s="7" t="s">
        <v>45</v>
      </c>
      <c r="C41" s="11">
        <v>150</v>
      </c>
      <c r="D41" s="11">
        <v>150</v>
      </c>
      <c r="E41" s="11">
        <v>0</v>
      </c>
    </row>
    <row r="42" spans="1:6" ht="15.75" hidden="1" customHeight="1">
      <c r="A42" s="28">
        <v>12</v>
      </c>
      <c r="B42" s="7" t="s">
        <v>46</v>
      </c>
      <c r="C42" s="11"/>
      <c r="D42" s="11"/>
      <c r="E42" s="11">
        <v>0</v>
      </c>
    </row>
    <row r="43" spans="1:6" ht="18" hidden="1" customHeight="1">
      <c r="A43" s="28">
        <v>13</v>
      </c>
      <c r="B43" s="7" t="s">
        <v>47</v>
      </c>
      <c r="C43" s="11"/>
      <c r="D43" s="11"/>
      <c r="E43" s="11">
        <v>0</v>
      </c>
    </row>
    <row r="44" spans="1:6" ht="20.25" customHeight="1">
      <c r="A44" s="28">
        <v>11</v>
      </c>
      <c r="B44" s="7" t="s">
        <v>48</v>
      </c>
      <c r="C44" s="11">
        <v>1100</v>
      </c>
      <c r="D44" s="11">
        <v>698.3</v>
      </c>
      <c r="E44" s="11">
        <v>-401.70000000000005</v>
      </c>
      <c r="F44" s="34"/>
    </row>
    <row r="45" spans="1:6" ht="20.25" customHeight="1">
      <c r="A45" s="28">
        <v>12</v>
      </c>
      <c r="B45" s="7" t="s">
        <v>49</v>
      </c>
      <c r="C45" s="11">
        <v>30</v>
      </c>
      <c r="D45" s="11">
        <v>15.2</v>
      </c>
      <c r="E45" s="11">
        <v>-14.8</v>
      </c>
      <c r="F45" s="34"/>
    </row>
    <row r="46" spans="1:6" ht="19.5" hidden="1" customHeight="1">
      <c r="A46" s="28">
        <v>12.6380952380952</v>
      </c>
      <c r="B46" s="7" t="s">
        <v>50</v>
      </c>
      <c r="C46" s="11"/>
      <c r="D46" s="11"/>
      <c r="E46" s="11">
        <v>0</v>
      </c>
      <c r="F46" s="34"/>
    </row>
    <row r="47" spans="1:6" ht="16.5" hidden="1" customHeight="1">
      <c r="A47" s="28">
        <v>13.409523809523799</v>
      </c>
      <c r="B47" s="7" t="s">
        <v>51</v>
      </c>
      <c r="C47" s="11"/>
      <c r="D47" s="11"/>
      <c r="E47" s="11">
        <v>0</v>
      </c>
      <c r="F47" s="34"/>
    </row>
    <row r="48" spans="1:6" ht="24.75" hidden="1" customHeight="1">
      <c r="A48" s="28">
        <v>14.1809523809524</v>
      </c>
      <c r="B48" s="7" t="s">
        <v>52</v>
      </c>
      <c r="C48" s="11"/>
      <c r="D48" s="11"/>
      <c r="E48" s="11">
        <v>0</v>
      </c>
      <c r="F48" s="34"/>
    </row>
    <row r="49" spans="1:6" ht="21" customHeight="1">
      <c r="A49" s="28">
        <v>13</v>
      </c>
      <c r="B49" s="7" t="s">
        <v>53</v>
      </c>
      <c r="C49" s="11">
        <v>7.5</v>
      </c>
      <c r="D49" s="11"/>
      <c r="E49" s="11">
        <v>-7.5</v>
      </c>
      <c r="F49" s="34"/>
    </row>
    <row r="50" spans="1:6" ht="18.75" hidden="1" customHeight="1">
      <c r="A50" s="28">
        <v>10</v>
      </c>
      <c r="B50" s="7" t="s">
        <v>54</v>
      </c>
      <c r="C50" s="11"/>
      <c r="D50" s="11"/>
      <c r="E50" s="11">
        <v>0</v>
      </c>
      <c r="F50" s="34"/>
    </row>
    <row r="51" spans="1:6" ht="24" customHeight="1">
      <c r="A51" s="28">
        <v>14</v>
      </c>
      <c r="B51" s="7" t="s">
        <v>55</v>
      </c>
      <c r="C51" s="11">
        <v>80</v>
      </c>
      <c r="D51" s="11">
        <v>90</v>
      </c>
      <c r="E51" s="11">
        <v>10</v>
      </c>
      <c r="F51" s="34"/>
    </row>
    <row r="52" spans="1:6" ht="20.25" customHeight="1">
      <c r="A52" s="28">
        <v>15</v>
      </c>
      <c r="B52" s="7" t="s">
        <v>56</v>
      </c>
      <c r="C52" s="11">
        <v>165</v>
      </c>
      <c r="D52" s="11">
        <v>95</v>
      </c>
      <c r="E52" s="11">
        <v>-70</v>
      </c>
    </row>
    <row r="53" spans="1:6" ht="18.75" customHeight="1">
      <c r="A53" s="28">
        <v>16</v>
      </c>
      <c r="B53" s="7" t="s">
        <v>57</v>
      </c>
      <c r="C53" s="11">
        <v>3</v>
      </c>
      <c r="D53" s="11">
        <v>3</v>
      </c>
      <c r="E53" s="11">
        <v>0</v>
      </c>
    </row>
    <row r="54" spans="1:6" ht="21" hidden="1" customHeight="1">
      <c r="A54" s="28">
        <v>10</v>
      </c>
      <c r="B54" s="7" t="s">
        <v>58</v>
      </c>
      <c r="C54" s="11">
        <v>6</v>
      </c>
      <c r="D54" s="11"/>
      <c r="E54" s="11">
        <v>-6</v>
      </c>
    </row>
    <row r="55" spans="1:6" ht="19.5" customHeight="1">
      <c r="A55" s="28">
        <v>17</v>
      </c>
      <c r="B55" s="7" t="s">
        <v>59</v>
      </c>
      <c r="C55" s="11">
        <v>10.4</v>
      </c>
      <c r="D55" s="11">
        <v>10.4</v>
      </c>
      <c r="E55" s="11">
        <v>0</v>
      </c>
    </row>
    <row r="56" spans="1:6" ht="13.5" customHeight="1">
      <c r="A56" s="28">
        <v>18</v>
      </c>
      <c r="B56" s="7" t="s">
        <v>60</v>
      </c>
      <c r="C56" s="11">
        <v>100</v>
      </c>
      <c r="D56" s="11"/>
      <c r="E56" s="11">
        <v>-100</v>
      </c>
    </row>
    <row r="57" spans="1:6" ht="27.75" hidden="1" customHeight="1">
      <c r="A57" s="28">
        <v>10</v>
      </c>
      <c r="B57" s="7" t="s">
        <v>61</v>
      </c>
      <c r="C57" s="11"/>
      <c r="D57" s="11"/>
      <c r="E57" s="11">
        <v>0</v>
      </c>
    </row>
    <row r="58" spans="1:6" ht="21.75" customHeight="1">
      <c r="A58" s="28">
        <v>19</v>
      </c>
      <c r="B58" s="2" t="s">
        <v>62</v>
      </c>
      <c r="C58" s="11">
        <v>42</v>
      </c>
      <c r="D58" s="11">
        <v>42</v>
      </c>
      <c r="E58" s="11">
        <f t="shared" si="0"/>
        <v>0</v>
      </c>
    </row>
    <row r="59" spans="1:6" ht="15" hidden="1" customHeight="1">
      <c r="A59" s="28">
        <v>10</v>
      </c>
      <c r="B59" s="2" t="s">
        <v>63</v>
      </c>
      <c r="C59" s="11"/>
      <c r="D59" s="11"/>
      <c r="E59" s="11">
        <v>0</v>
      </c>
    </row>
    <row r="60" spans="1:6" ht="15" hidden="1" customHeight="1">
      <c r="A60" s="28">
        <v>10</v>
      </c>
      <c r="B60" s="2"/>
      <c r="C60" s="11"/>
      <c r="D60" s="11"/>
      <c r="E60" s="11">
        <f>D60-C60</f>
        <v>0</v>
      </c>
    </row>
    <row r="61" spans="1:6" ht="15" hidden="1" customHeight="1">
      <c r="A61" s="28">
        <v>10</v>
      </c>
      <c r="B61" s="2"/>
      <c r="C61" s="11"/>
      <c r="D61" s="11"/>
      <c r="E61" s="11">
        <f>D61-C61</f>
        <v>0</v>
      </c>
    </row>
    <row r="62" spans="1:6" ht="40.5" hidden="1" customHeight="1">
      <c r="A62" s="28">
        <v>10</v>
      </c>
      <c r="B62" s="7" t="s">
        <v>84</v>
      </c>
      <c r="C62" s="11">
        <v>0</v>
      </c>
      <c r="D62" s="11">
        <v>2</v>
      </c>
      <c r="E62" s="11">
        <v>2</v>
      </c>
    </row>
    <row r="63" spans="1:6" ht="15" hidden="1" customHeight="1">
      <c r="A63" s="28">
        <v>10</v>
      </c>
      <c r="B63" s="35" t="s">
        <v>85</v>
      </c>
      <c r="C63" s="11"/>
      <c r="D63" s="11"/>
      <c r="E63" s="11">
        <v>0</v>
      </c>
    </row>
    <row r="64" spans="1:6" ht="15" hidden="1" customHeight="1">
      <c r="A64" s="28">
        <v>20</v>
      </c>
      <c r="B64" s="35" t="s">
        <v>86</v>
      </c>
      <c r="C64" s="11"/>
      <c r="D64" s="11">
        <v>2</v>
      </c>
      <c r="E64" s="11">
        <v>2</v>
      </c>
    </row>
    <row r="65" spans="1:7" ht="15" hidden="1" customHeight="1">
      <c r="A65" s="28">
        <v>10</v>
      </c>
      <c r="B65" s="35" t="s">
        <v>87</v>
      </c>
      <c r="C65" s="11"/>
      <c r="D65" s="11"/>
      <c r="E65" s="11">
        <v>0</v>
      </c>
    </row>
    <row r="66" spans="1:7" ht="20.25" customHeight="1">
      <c r="A66" s="28">
        <v>21</v>
      </c>
      <c r="B66" s="36" t="s">
        <v>68</v>
      </c>
      <c r="C66" s="11">
        <v>27</v>
      </c>
      <c r="D66" s="11">
        <v>27</v>
      </c>
      <c r="E66" s="11">
        <v>0</v>
      </c>
    </row>
    <row r="67" spans="1:7" ht="21.75" customHeight="1">
      <c r="A67" s="28">
        <v>22</v>
      </c>
      <c r="B67" s="7" t="s">
        <v>88</v>
      </c>
      <c r="C67" s="11">
        <v>2654.3</v>
      </c>
      <c r="D67" s="11">
        <v>2654.3</v>
      </c>
      <c r="E67" s="11">
        <v>0</v>
      </c>
    </row>
    <row r="68" spans="1:7" ht="16.5" customHeight="1">
      <c r="A68" s="28">
        <v>23</v>
      </c>
      <c r="B68" s="3" t="s">
        <v>89</v>
      </c>
      <c r="C68" s="11">
        <v>130</v>
      </c>
      <c r="D68" s="11">
        <v>100</v>
      </c>
      <c r="E68" s="11">
        <v>-30</v>
      </c>
    </row>
    <row r="69" spans="1:7" ht="0.75" hidden="1" customHeight="1">
      <c r="A69" s="32" t="s">
        <v>90</v>
      </c>
      <c r="B69" s="26" t="s">
        <v>91</v>
      </c>
      <c r="C69" s="27">
        <v>0</v>
      </c>
      <c r="D69" s="27">
        <v>0</v>
      </c>
      <c r="E69" s="11">
        <v>0</v>
      </c>
      <c r="G69" s="31"/>
    </row>
    <row r="70" spans="1:7" ht="18" hidden="1" customHeight="1">
      <c r="A70" s="37">
        <v>1</v>
      </c>
      <c r="B70" s="13" t="s">
        <v>92</v>
      </c>
      <c r="C70" s="11">
        <v>0</v>
      </c>
      <c r="D70" s="11">
        <v>0</v>
      </c>
      <c r="E70" s="11">
        <v>0</v>
      </c>
    </row>
    <row r="71" spans="1:7" ht="17.25" hidden="1" customHeight="1">
      <c r="A71" s="38">
        <v>1.1000000000000001</v>
      </c>
      <c r="B71" s="12" t="s">
        <v>93</v>
      </c>
      <c r="C71" s="11"/>
      <c r="D71" s="11"/>
      <c r="E71" s="11">
        <v>0</v>
      </c>
    </row>
    <row r="72" spans="1:7" ht="15" hidden="1" customHeight="1">
      <c r="A72" s="38">
        <v>1.2</v>
      </c>
      <c r="B72" s="12" t="s">
        <v>94</v>
      </c>
      <c r="C72" s="11"/>
      <c r="D72" s="11"/>
      <c r="E72" s="11">
        <v>0</v>
      </c>
    </row>
    <row r="73" spans="1:7" ht="21" hidden="1" customHeight="1">
      <c r="A73" s="38">
        <v>1.3</v>
      </c>
      <c r="B73" s="12" t="s">
        <v>95</v>
      </c>
      <c r="C73" s="30"/>
      <c r="D73" s="11"/>
      <c r="E73" s="11">
        <v>0</v>
      </c>
    </row>
    <row r="74" spans="1:7" ht="18.75" hidden="1" customHeight="1">
      <c r="A74" s="38">
        <v>1.4</v>
      </c>
      <c r="B74" s="12" t="s">
        <v>96</v>
      </c>
      <c r="C74" s="30"/>
      <c r="D74" s="11"/>
      <c r="E74" s="11">
        <v>0</v>
      </c>
    </row>
    <row r="75" spans="1:7" ht="9" hidden="1" customHeight="1">
      <c r="A75" s="38">
        <v>1.5</v>
      </c>
      <c r="B75" s="12" t="s">
        <v>97</v>
      </c>
      <c r="C75" s="30"/>
      <c r="D75" s="11"/>
      <c r="E75" s="11">
        <v>0</v>
      </c>
    </row>
    <row r="76" spans="1:7" ht="22.5" hidden="1" customHeight="1">
      <c r="A76" s="38">
        <v>1.2</v>
      </c>
      <c r="B76" s="12" t="s">
        <v>98</v>
      </c>
      <c r="C76" s="30"/>
      <c r="D76" s="11"/>
      <c r="E76" s="11">
        <f>D76-C76</f>
        <v>0</v>
      </c>
    </row>
    <row r="77" spans="1:7" ht="15" hidden="1" customHeight="1">
      <c r="A77" s="38">
        <v>1.7</v>
      </c>
      <c r="B77" s="12"/>
      <c r="C77" s="30"/>
      <c r="D77" s="11"/>
      <c r="E77" s="11">
        <f t="shared" ref="E77:E88" si="1">D77-C77</f>
        <v>0</v>
      </c>
    </row>
    <row r="78" spans="1:7" ht="21" hidden="1" customHeight="1">
      <c r="A78" s="37">
        <v>2</v>
      </c>
      <c r="B78" s="13" t="s">
        <v>99</v>
      </c>
      <c r="C78" s="11">
        <v>0</v>
      </c>
      <c r="D78" s="11">
        <v>0</v>
      </c>
      <c r="E78" s="11">
        <v>0</v>
      </c>
    </row>
    <row r="79" spans="1:7" ht="19.5" hidden="1" customHeight="1">
      <c r="A79" s="38">
        <v>2.1</v>
      </c>
      <c r="B79" s="12" t="s">
        <v>100</v>
      </c>
      <c r="C79" s="30"/>
      <c r="D79" s="11"/>
      <c r="E79" s="11">
        <v>0</v>
      </c>
    </row>
    <row r="80" spans="1:7" ht="21" hidden="1" customHeight="1">
      <c r="A80" s="38">
        <v>2.2000000000000002</v>
      </c>
      <c r="B80" s="39" t="s">
        <v>101</v>
      </c>
      <c r="C80" s="30"/>
      <c r="D80" s="11"/>
      <c r="E80" s="11">
        <v>0</v>
      </c>
    </row>
    <row r="81" spans="1:6" ht="16.5" hidden="1" customHeight="1">
      <c r="A81" s="38">
        <v>2.2999999999999998</v>
      </c>
      <c r="B81" s="12" t="s">
        <v>102</v>
      </c>
      <c r="C81" s="30"/>
      <c r="D81" s="11"/>
      <c r="E81" s="11">
        <v>0</v>
      </c>
    </row>
    <row r="82" spans="1:6" ht="19.5" hidden="1" customHeight="1">
      <c r="A82" s="37">
        <v>3</v>
      </c>
      <c r="B82" s="13" t="s">
        <v>103</v>
      </c>
      <c r="C82" s="11"/>
      <c r="D82" s="11"/>
      <c r="E82" s="11">
        <v>0</v>
      </c>
    </row>
    <row r="83" spans="1:6" ht="21" hidden="1" customHeight="1">
      <c r="A83" s="32" t="s">
        <v>104</v>
      </c>
      <c r="B83" s="26" t="s">
        <v>105</v>
      </c>
      <c r="C83" s="27">
        <v>0</v>
      </c>
      <c r="D83" s="27">
        <v>0</v>
      </c>
      <c r="E83" s="11">
        <v>0</v>
      </c>
    </row>
    <row r="84" spans="1:6" ht="19.5" hidden="1" customHeight="1">
      <c r="A84" s="38">
        <v>1</v>
      </c>
      <c r="B84" s="2"/>
      <c r="C84" s="30"/>
      <c r="D84" s="30"/>
      <c r="E84" s="30">
        <f t="shared" si="1"/>
        <v>0</v>
      </c>
    </row>
    <row r="85" spans="1:6" ht="23.25" hidden="1" customHeight="1">
      <c r="A85" s="38">
        <v>2</v>
      </c>
      <c r="B85" s="2"/>
      <c r="C85" s="30"/>
      <c r="D85" s="30"/>
      <c r="E85" s="30">
        <f t="shared" si="1"/>
        <v>0</v>
      </c>
    </row>
    <row r="86" spans="1:6" ht="21.75" hidden="1" customHeight="1">
      <c r="A86" s="32" t="s">
        <v>106</v>
      </c>
      <c r="B86" s="26" t="s">
        <v>107</v>
      </c>
      <c r="C86" s="27">
        <v>0</v>
      </c>
      <c r="D86" s="27">
        <v>0</v>
      </c>
      <c r="E86" s="30">
        <v>0</v>
      </c>
    </row>
    <row r="87" spans="1:6" ht="19.5" hidden="1" customHeight="1">
      <c r="A87" s="38">
        <v>1</v>
      </c>
      <c r="B87" s="13"/>
      <c r="C87" s="30"/>
      <c r="D87" s="30"/>
      <c r="E87" s="30">
        <f t="shared" si="1"/>
        <v>0</v>
      </c>
    </row>
    <row r="88" spans="1:6" ht="18" hidden="1" customHeight="1">
      <c r="A88" s="38">
        <v>2</v>
      </c>
      <c r="B88" s="13"/>
      <c r="C88" s="11"/>
      <c r="D88" s="11"/>
      <c r="E88" s="11">
        <f t="shared" si="1"/>
        <v>0</v>
      </c>
    </row>
    <row r="89" spans="1:6" ht="58.5" customHeight="1">
      <c r="A89" s="25" t="s">
        <v>108</v>
      </c>
      <c r="B89" s="26" t="s">
        <v>109</v>
      </c>
      <c r="C89" s="27">
        <v>23.19999999999709</v>
      </c>
      <c r="D89" s="27">
        <v>6531.9000000000087</v>
      </c>
      <c r="E89" s="27">
        <v>6508.7000000000116</v>
      </c>
      <c r="F89" s="31"/>
    </row>
    <row r="90" spans="1:6" ht="16.5" hidden="1" customHeight="1">
      <c r="A90" s="40"/>
      <c r="B90" s="41"/>
      <c r="C90" s="42"/>
      <c r="D90" s="42"/>
      <c r="E90" s="42"/>
    </row>
    <row r="91" spans="1:6" ht="16.5" hidden="1" customHeight="1">
      <c r="A91" s="40"/>
      <c r="B91" s="10" t="s">
        <v>72</v>
      </c>
      <c r="C91" s="42"/>
      <c r="D91" s="42"/>
      <c r="E91" s="42"/>
    </row>
    <row r="92" spans="1:6" ht="15" hidden="1" customHeight="1">
      <c r="A92" s="42"/>
      <c r="B92" s="43"/>
      <c r="C92" s="42"/>
      <c r="D92" s="42"/>
      <c r="E92" s="42"/>
    </row>
    <row r="93" spans="1:6" ht="0.75" hidden="1" customHeight="1">
      <c r="A93" s="42"/>
      <c r="B93" s="43"/>
      <c r="C93" s="42"/>
      <c r="D93" s="42"/>
      <c r="E93" s="42"/>
    </row>
    <row r="94" spans="1:6" ht="1.5" customHeight="1">
      <c r="A94" s="42"/>
      <c r="B94" s="43"/>
      <c r="C94" s="42"/>
      <c r="D94" s="42"/>
      <c r="E94" s="42"/>
    </row>
    <row r="97" ht="16.5" customHeight="1"/>
    <row r="103" ht="14.25" customHeight="1"/>
    <row r="104" hidden="1"/>
    <row r="105" hidden="1"/>
    <row r="106" hidden="1"/>
    <row r="107" hidden="1"/>
    <row r="109" ht="14.25" customHeight="1"/>
    <row r="110" ht="1.5" hidden="1" customHeight="1"/>
    <row r="111" hidden="1"/>
    <row r="112" hidden="1"/>
    <row r="115" spans="1:1" hidden="1"/>
    <row r="116" spans="1:1" hidden="1"/>
    <row r="119" spans="1:1">
      <c r="A119" s="31"/>
    </row>
    <row r="120" spans="1:1" ht="14.25" customHeight="1"/>
    <row r="121" spans="1:1" hidden="1"/>
    <row r="131" ht="0.75" customHeight="1"/>
    <row r="132" hidden="1"/>
    <row r="140" ht="27" customHeight="1"/>
    <row r="141" ht="21" customHeight="1"/>
    <row r="142" ht="18.75" customHeight="1"/>
    <row r="144" ht="26.25" customHeight="1"/>
    <row r="145" ht="25.5" customHeight="1"/>
    <row r="146" ht="22.5" customHeight="1"/>
    <row r="151" ht="20.25" customHeight="1"/>
    <row r="154" ht="1.5" hidden="1" customHeight="1"/>
    <row r="155" hidden="1"/>
    <row r="156" ht="0.75" customHeight="1"/>
  </sheetData>
  <sheetProtection password="CC39" sheet="1" objects="1" scenarios="1"/>
  <mergeCells count="4">
    <mergeCell ref="F44:F51"/>
    <mergeCell ref="A2:E2"/>
    <mergeCell ref="A1:E1"/>
    <mergeCell ref="A3:E3"/>
  </mergeCells>
  <pageMargins left="0.42" right="0.2" top="7.0000000000000007E-2" bottom="0.06" header="0.04" footer="0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Sheet2!Print_Area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2018-10-31T08:54:38Z</dcterms:modified>
</cp:coreProperties>
</file>